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 McDaniel\Desktop\Service Homework\"/>
    </mc:Choice>
  </mc:AlternateContent>
  <xr:revisionPtr revIDLastSave="0" documentId="13_ncr:1_{7A224D09-F4AE-4CE3-A018-DEC0D68015D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0" i="1"/>
  <c r="L9" i="1"/>
  <c r="L12" i="1"/>
  <c r="L8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<sst xmlns="http://schemas.openxmlformats.org/spreadsheetml/2006/main" count="113" uniqueCount="65">
  <si>
    <t>Category</t>
  </si>
  <si>
    <t>Sales</t>
  </si>
  <si>
    <t>Gross</t>
  </si>
  <si>
    <t>Gross as % of Sales</t>
  </si>
  <si>
    <t>%Sales Contribution</t>
  </si>
  <si>
    <t>Customer Car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</si>
  <si>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</si>
  <si>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</si>
  <si>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</si>
  <si>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</si>
  <si>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</si>
  <si>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</si>
  <si>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</si>
  <si>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</si>
  <si>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</si>
  <si>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</si>
  <si>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</si>
  <si>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</si>
  <si>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</si>
  <si>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</si>
  <si>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</si>
  <si>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</si>
  <si>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</si>
  <si>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</si>
  <si>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</si>
  <si>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</si>
  <si>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</si>
  <si>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</si>
  <si>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</si>
  <si>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</si>
  <si>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</si>
  <si>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</si>
  <si>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</si>
  <si>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</si>
  <si>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</si>
  <si>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</si>
  <si>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</si>
  <si>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</si>
  <si>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</si>
  <si>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</si>
  <si>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</si>
  <si>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</si>
  <si>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</si>
  <si>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</si>
  <si>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</si>
  <si>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</si>
  <si>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</si>
  <si>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</si>
  <si>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</si>
  <si>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</si>
  <si>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</si>
  <si>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</si>
  <si>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</si>
  <si>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</si>
  <si>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</si>
  <si>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</si>
  <si>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</si>
  <si>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</si>
  <si>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</si>
  <si>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</si>
  <si>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</si>
  <si>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</si>
  <si>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</si>
  <si>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</si>
  <si>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Service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</si>
</sst>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4" fontId="7" fillId="5" borderId="3" xfId="0" applyNumberFormat="1" applyFont="1" applyFill="1" applyBorder="1" applyAlignment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K8" sqref="K8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7" t="s">
        <v>12</v>
      </c>
      <c r="B2" s="107"/>
      <c r="C2" s="107"/>
      <c r="D2" s="107"/>
      <c r="E2" s="107"/>
      <c r="F2" s="107"/>
      <c r="I2" s="8" t="s">
        <v>27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8.600000000000001" thickTop="1" thickBot="1" x14ac:dyDescent="0.35">
      <c r="P3" s="16"/>
      <c r="Q3" s="108" t="s">
        <v>49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50</v>
      </c>
      <c r="AC3" s="113"/>
      <c r="AD3" s="113"/>
      <c r="AE3" s="114"/>
    </row>
    <row r="4" spans="1:31" ht="40.799999999999997" thickBot="1" x14ac:dyDescent="0.35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13</v>
      </c>
      <c r="K4" s="65" t="s">
        <v>14</v>
      </c>
      <c r="L4" s="99"/>
      <c r="M4" s="66"/>
      <c r="P4" s="16"/>
      <c r="Q4" s="17" t="s">
        <v>28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51</v>
      </c>
      <c r="AC4" s="88" t="s">
        <v>58</v>
      </c>
      <c r="AD4" s="83"/>
      <c r="AE4" s="89"/>
    </row>
    <row r="5" spans="1:31" ht="15" thickTop="1" x14ac:dyDescent="0.3">
      <c r="A5" s="58"/>
      <c r="B5" s="1" t="s">
        <v>5</v>
      </c>
      <c r="C5" s="2">
        <v>19543</v>
      </c>
      <c r="D5" s="2">
        <v>12642</v>
      </c>
      <c r="E5" s="3">
        <f>IF(ISERROR(D5/C5),"0%",(D5/C5))</f>
        <v>0.64688123624827298</v>
      </c>
      <c r="F5" s="3">
        <f>IF(ISERROR(C5/$C$13),"0%",(C5/$C$13))</f>
        <v>0.48041987266156982</v>
      </c>
      <c r="I5" s="100"/>
      <c r="J5" s="9" t="s">
        <v>15</v>
      </c>
      <c r="K5" s="105">
        <f>D13</f>
        <v>23837</v>
      </c>
      <c r="L5" s="101" t="s">
        <v>16</v>
      </c>
      <c r="M5" s="67" t="s">
        <v>17</v>
      </c>
      <c r="P5" s="16"/>
      <c r="Q5" s="70"/>
      <c r="R5" s="71" t="s">
        <v>29</v>
      </c>
      <c r="S5" s="71"/>
      <c r="T5" s="71" t="s">
        <v>40</v>
      </c>
      <c r="U5" s="71"/>
      <c r="V5" s="71" t="s">
        <v>30</v>
      </c>
      <c r="W5" s="72"/>
      <c r="X5" s="17"/>
      <c r="Y5" s="18"/>
      <c r="Z5" s="17"/>
      <c r="AA5" s="17"/>
      <c r="AB5" s="84"/>
      <c r="AC5" s="85" t="s">
        <v>41</v>
      </c>
      <c r="AD5" s="83"/>
      <c r="AE5" s="89"/>
    </row>
    <row r="6" spans="1:31" ht="15.6" x14ac:dyDescent="0.3">
      <c r="A6" s="58"/>
      <c r="B6" s="1" t="s">
        <v>59</v>
      </c>
      <c r="C6" s="2" t="s">
        <v>58</v>
      </c>
      <c r="D6" s="2" t="s">
        <v>58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100"/>
      <c r="J6" s="9" t="s">
        <v>18</v>
      </c>
      <c r="K6" s="2">
        <v>49096</v>
      </c>
      <c r="L6" s="102">
        <f>IF(ISERROR(K6/$K$5),"0.00%",K6/$K$5)</f>
        <v>2.0596551579477285</v>
      </c>
      <c r="M6" s="96"/>
      <c r="P6" s="16"/>
      <c r="Q6" s="73" t="s">
        <v>31</v>
      </c>
      <c r="R6" s="56">
        <f>C5</f>
        <v>19543</v>
      </c>
      <c r="S6" s="19" t="s">
        <v>32</v>
      </c>
      <c r="T6" s="20" t="s">
        <v>58</v>
      </c>
      <c r="U6" s="68" t="s">
        <v>33</v>
      </c>
      <c r="V6" s="21" t="str">
        <f t="shared" ref="V6:V11" si="2">IF(ISERROR(R6/T6),"0.00",R6/T6)</f>
        <v>0.00</v>
      </c>
      <c r="W6" s="74"/>
      <c r="X6" s="17"/>
      <c r="Y6" s="18"/>
      <c r="Z6" s="17"/>
      <c r="AA6" s="17"/>
      <c r="AB6" s="82" t="s">
        <v>52</v>
      </c>
      <c r="AC6" s="88" t="s">
        <v>58</v>
      </c>
      <c r="AD6" s="83"/>
      <c r="AE6" s="89"/>
    </row>
    <row r="7" spans="1:31" ht="15.6" x14ac:dyDescent="0.3">
      <c r="A7" s="58"/>
      <c r="B7" s="1" t="s">
        <v>64</v>
      </c>
      <c r="C7" s="2">
        <v>259</v>
      </c>
      <c r="D7" s="2">
        <v>165</v>
      </c>
      <c r="E7" s="3">
        <f t="shared" si="0"/>
        <v>0.63706563706563701</v>
      </c>
      <c r="F7" s="3">
        <f t="shared" si="1"/>
        <v>6.3669215074116867E-3</v>
      </c>
      <c r="I7" s="100"/>
      <c r="J7" s="9" t="s">
        <v>19</v>
      </c>
      <c r="K7" s="2">
        <v>212068</v>
      </c>
      <c r="L7" s="102">
        <f t="shared" ref="L7:L14" si="3">IF(ISERROR(K7/$K$5),"0.00%",K7/$K$5)</f>
        <v>8.8965893359063646</v>
      </c>
      <c r="M7" s="96"/>
      <c r="P7" s="16"/>
      <c r="Q7" s="75" t="s">
        <v>34</v>
      </c>
      <c r="R7" s="22" t="str">
        <f>C6</f>
        <v xml:space="preserve"> </v>
      </c>
      <c r="S7" s="19" t="s">
        <v>32</v>
      </c>
      <c r="T7" s="23" t="s">
        <v>58</v>
      </c>
      <c r="U7" s="69" t="s">
        <v>33</v>
      </c>
      <c r="V7" s="24" t="str">
        <f t="shared" si="2"/>
        <v>0.00</v>
      </c>
      <c r="W7" s="76"/>
      <c r="X7" s="17"/>
      <c r="Y7" s="18"/>
      <c r="Z7" s="17"/>
      <c r="AA7" s="17"/>
      <c r="AB7" s="84"/>
      <c r="AC7" s="85" t="s">
        <v>41</v>
      </c>
      <c r="AD7" s="83"/>
      <c r="AE7" s="89"/>
    </row>
    <row r="8" spans="1:31" ht="15.6" x14ac:dyDescent="0.3">
      <c r="A8" s="58"/>
      <c r="B8" s="1" t="s">
        <v>6</v>
      </c>
      <c r="C8" s="2">
        <v>1855</v>
      </c>
      <c r="D8" s="2">
        <v>995</v>
      </c>
      <c r="E8" s="3">
        <f t="shared" si="0"/>
        <v>0.53638814016172509</v>
      </c>
      <c r="F8" s="3">
        <f t="shared" si="1"/>
        <v>4.560092430984046E-2</v>
      </c>
      <c r="I8" s="100"/>
      <c r="J8" s="9" t="s">
        <v>20</v>
      </c>
      <c r="K8" s="2"/>
      <c r="L8" s="102">
        <f t="shared" si="3"/>
        <v>0</v>
      </c>
      <c r="M8" s="96"/>
      <c r="P8" s="16"/>
      <c r="Q8" s="75" t="s">
        <v>35</v>
      </c>
      <c r="R8" s="22">
        <f>C7</f>
        <v>259</v>
      </c>
      <c r="S8" s="19" t="s">
        <v>32</v>
      </c>
      <c r="T8" s="23" t="s">
        <v>58</v>
      </c>
      <c r="U8" s="69" t="s">
        <v>33</v>
      </c>
      <c r="V8" s="24" t="str">
        <f t="shared" si="2"/>
        <v>0.00</v>
      </c>
      <c r="W8" s="76"/>
      <c r="X8" s="17"/>
      <c r="Y8" s="18"/>
      <c r="Z8" s="17"/>
      <c r="AA8" s="17"/>
      <c r="AB8" s="82" t="s">
        <v>53</v>
      </c>
      <c r="AC8" s="88" t="s">
        <v>58</v>
      </c>
      <c r="AD8" s="83"/>
      <c r="AE8" s="89"/>
    </row>
    <row r="9" spans="1:31" ht="15.6" x14ac:dyDescent="0.3">
      <c r="A9" s="58"/>
      <c r="B9" s="1" t="s">
        <v>7</v>
      </c>
      <c r="C9" s="2" t="s">
        <v>58</v>
      </c>
      <c r="D9" s="2" t="s">
        <v>58</v>
      </c>
      <c r="E9" s="3" t="str">
        <f t="shared" si="0"/>
        <v>0%</v>
      </c>
      <c r="F9" s="3" t="str">
        <f t="shared" si="1"/>
        <v>0%</v>
      </c>
      <c r="I9" s="100"/>
      <c r="J9" s="9" t="s">
        <v>21</v>
      </c>
      <c r="K9" s="2" t="s">
        <v>58</v>
      </c>
      <c r="L9" s="102" t="str">
        <f t="shared" si="3"/>
        <v>0.00%</v>
      </c>
      <c r="M9" s="96"/>
      <c r="P9" s="16"/>
      <c r="Q9" s="75" t="s">
        <v>6</v>
      </c>
      <c r="R9" s="22">
        <f>C8</f>
        <v>1855</v>
      </c>
      <c r="S9" s="19" t="s">
        <v>32</v>
      </c>
      <c r="T9" s="23" t="s">
        <v>58</v>
      </c>
      <c r="U9" s="69" t="s">
        <v>33</v>
      </c>
      <c r="V9" s="24" t="str">
        <f t="shared" si="2"/>
        <v>0.00</v>
      </c>
      <c r="W9" s="76"/>
      <c r="X9" s="17"/>
      <c r="Y9" s="18"/>
      <c r="Z9" s="17"/>
      <c r="AA9" s="17"/>
      <c r="AB9" s="84"/>
      <c r="AC9" s="85" t="s">
        <v>41</v>
      </c>
      <c r="AD9" s="83"/>
      <c r="AE9" s="89"/>
    </row>
    <row r="10" spans="1:31" ht="15.6" x14ac:dyDescent="0.3">
      <c r="A10" s="58"/>
      <c r="B10" s="1" t="s">
        <v>8</v>
      </c>
      <c r="C10" s="2">
        <v>19022</v>
      </c>
      <c r="D10" s="2">
        <v>10035</v>
      </c>
      <c r="E10" s="3">
        <f t="shared" si="0"/>
        <v>0.52754705078330355</v>
      </c>
      <c r="F10" s="3">
        <f t="shared" si="1"/>
        <v>0.46761228152117801</v>
      </c>
      <c r="I10" s="100"/>
      <c r="J10" s="9" t="s">
        <v>22</v>
      </c>
      <c r="K10" s="2">
        <v>70716</v>
      </c>
      <c r="L10" s="102">
        <f t="shared" si="3"/>
        <v>2.9666484876452572</v>
      </c>
      <c r="M10" s="96"/>
      <c r="P10" s="16"/>
      <c r="Q10" s="75" t="s">
        <v>8</v>
      </c>
      <c r="R10" s="22">
        <f>C10</f>
        <v>19022</v>
      </c>
      <c r="S10" s="19" t="s">
        <v>32</v>
      </c>
      <c r="T10" s="23" t="s">
        <v>58</v>
      </c>
      <c r="U10" s="69" t="s">
        <v>33</v>
      </c>
      <c r="V10" s="24" t="str">
        <f t="shared" si="2"/>
        <v>0.00</v>
      </c>
      <c r="W10" s="76"/>
      <c r="X10" s="17"/>
      <c r="Y10" s="18"/>
      <c r="Z10" s="17"/>
      <c r="AA10" s="17"/>
      <c r="AB10" s="82" t="s">
        <v>40</v>
      </c>
      <c r="AC10" s="106" t="str">
        <f>V15</f>
        <v>$0.00</v>
      </c>
      <c r="AD10" s="83"/>
      <c r="AE10" s="89"/>
    </row>
    <row r="11" spans="1:31" ht="15.6" x14ac:dyDescent="0.3">
      <c r="A11" s="58"/>
      <c r="B11" s="1" t="s">
        <v>9</v>
      </c>
      <c r="C11" s="2" t="s">
        <v>58</v>
      </c>
      <c r="D11" s="2" t="s">
        <v>58</v>
      </c>
      <c r="E11" s="3" t="str">
        <f t="shared" si="0"/>
        <v>0%</v>
      </c>
      <c r="F11" s="3" t="str">
        <f t="shared" si="1"/>
        <v>0%</v>
      </c>
      <c r="I11" s="100"/>
      <c r="J11" s="9" t="s">
        <v>23</v>
      </c>
      <c r="K11" s="2"/>
      <c r="L11" s="102">
        <f t="shared" si="3"/>
        <v>0</v>
      </c>
      <c r="M11" s="96"/>
      <c r="P11" s="16"/>
      <c r="Q11" s="75" t="s">
        <v>36</v>
      </c>
      <c r="R11" s="22" t="str">
        <f>C11</f>
        <v xml:space="preserve"> </v>
      </c>
      <c r="S11" s="19" t="s">
        <v>32</v>
      </c>
      <c r="T11" s="23" t="s">
        <v>58</v>
      </c>
      <c r="U11" s="69" t="s">
        <v>33</v>
      </c>
      <c r="V11" s="24" t="str">
        <f t="shared" si="2"/>
        <v>0.00</v>
      </c>
      <c r="W11" s="76"/>
      <c r="X11" s="17"/>
      <c r="Y11" s="18"/>
      <c r="Z11" s="17"/>
      <c r="AA11" s="17"/>
      <c r="AB11" s="84"/>
      <c r="AC11" s="86" t="s">
        <v>58</v>
      </c>
      <c r="AD11" s="83"/>
      <c r="AE11" s="89"/>
    </row>
    <row r="12" spans="1:31" ht="15" thickBot="1" x14ac:dyDescent="0.35">
      <c r="A12" s="58"/>
      <c r="B12" s="1" t="s">
        <v>10</v>
      </c>
      <c r="C12" s="63"/>
      <c r="D12" s="2" t="s">
        <v>58</v>
      </c>
      <c r="E12" s="3" t="str">
        <f t="shared" si="0"/>
        <v>0%</v>
      </c>
      <c r="F12" s="3">
        <f t="shared" si="1"/>
        <v>0</v>
      </c>
      <c r="I12" s="100"/>
      <c r="J12" s="9" t="s">
        <v>24</v>
      </c>
      <c r="K12" s="2">
        <v>16224</v>
      </c>
      <c r="L12" s="102">
        <f t="shared" si="3"/>
        <v>0.68062256156395518</v>
      </c>
      <c r="M12" s="96"/>
      <c r="P12" s="16"/>
      <c r="Q12" s="77" t="s">
        <v>11</v>
      </c>
      <c r="R12" s="78">
        <f>SUM(R6:R11)</f>
        <v>40679</v>
      </c>
      <c r="S12" s="79"/>
      <c r="T12" s="79"/>
      <c r="U12" s="79"/>
      <c r="V12" s="80">
        <f>SUM(V6:V11)</f>
        <v>0</v>
      </c>
      <c r="W12" s="81"/>
      <c r="X12" s="17"/>
      <c r="Y12" s="18"/>
      <c r="Z12" s="17"/>
      <c r="AA12" s="17"/>
      <c r="AB12" s="82" t="s">
        <v>50</v>
      </c>
      <c r="AC12" s="87" t="e">
        <f>AC4*AC6*AC8*AC10</f>
        <v>#VALUE!</v>
      </c>
      <c r="AD12" s="83"/>
      <c r="AE12" s="89"/>
    </row>
    <row r="13" spans="1:31" ht="15.6" thickTop="1" thickBot="1" x14ac:dyDescent="0.35">
      <c r="A13" s="59"/>
      <c r="B13" s="4" t="s">
        <v>11</v>
      </c>
      <c r="C13" s="5">
        <f>SUM(C5:C12)</f>
        <v>40679</v>
      </c>
      <c r="D13" s="5">
        <f>SUM(D5:D12)</f>
        <v>23837</v>
      </c>
      <c r="E13" s="6">
        <f>IF(ISERROR(D13/C13),"0.00%",D13/C13)</f>
        <v>0.5859780230585806</v>
      </c>
      <c r="F13" s="3">
        <f t="shared" si="1"/>
        <v>1</v>
      </c>
      <c r="I13" s="100"/>
      <c r="J13" s="9" t="s">
        <v>25</v>
      </c>
      <c r="K13" s="10">
        <f>SUM(K6:K12)</f>
        <v>348104</v>
      </c>
      <c r="L13" s="102">
        <f t="shared" si="3"/>
        <v>14.603515543063304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spans="1:31" ht="15" thickBot="1" x14ac:dyDescent="0.35">
      <c r="I14" s="103"/>
      <c r="J14" s="11" t="s">
        <v>26</v>
      </c>
      <c r="K14" s="12">
        <f>K5-K13</f>
        <v>-324267</v>
      </c>
      <c r="L14" s="104">
        <f t="shared" si="3"/>
        <v>-13.603515543063304</v>
      </c>
      <c r="M14" s="97"/>
      <c r="P14" s="16"/>
      <c r="Q14" s="25" t="s">
        <v>37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6.2" thickTop="1" x14ac:dyDescent="0.3">
      <c r="C15" s="7"/>
      <c r="D15" s="7"/>
      <c r="E15" s="7"/>
      <c r="F15" s="7"/>
      <c r="P15" s="16"/>
      <c r="Q15" s="17"/>
      <c r="R15" s="26">
        <f>R12</f>
        <v>40679</v>
      </c>
      <c r="S15" s="19" t="s">
        <v>32</v>
      </c>
      <c r="T15" s="27">
        <f>V12</f>
        <v>0</v>
      </c>
      <c r="U15" s="28" t="s">
        <v>33</v>
      </c>
      <c r="V15" s="29" t="str">
        <f>IF(ISERROR(R15/T15),"$0.00",R15/T15)</f>
        <v>$0.00</v>
      </c>
      <c r="W15" s="17"/>
      <c r="X15" s="17"/>
      <c r="Y15" s="18"/>
      <c r="Z15" s="17"/>
      <c r="AA15" s="17"/>
      <c r="AB15" s="112" t="s">
        <v>55</v>
      </c>
      <c r="AC15" s="113"/>
      <c r="AD15" s="113"/>
      <c r="AE15" s="114"/>
    </row>
    <row r="16" spans="1:31" x14ac:dyDescent="0.3">
      <c r="P16" s="16"/>
      <c r="Q16" s="17"/>
      <c r="R16" s="30" t="s">
        <v>38</v>
      </c>
      <c r="S16" s="17"/>
      <c r="T16" s="30" t="s">
        <v>39</v>
      </c>
      <c r="U16" s="17"/>
      <c r="V16" s="30" t="s">
        <v>40</v>
      </c>
      <c r="W16" s="17"/>
      <c r="X16" s="17"/>
      <c r="Y16" s="18"/>
      <c r="Z16" s="17"/>
      <c r="AA16" s="17"/>
      <c r="AB16" s="82" t="s">
        <v>56</v>
      </c>
      <c r="AC16" s="87">
        <f>R12</f>
        <v>40679</v>
      </c>
      <c r="AD16" s="83"/>
      <c r="AE16" s="89"/>
    </row>
    <row r="17" spans="16:31" ht="15.6" x14ac:dyDescent="0.3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32</v>
      </c>
      <c r="AD17" s="83"/>
      <c r="AE17" s="89"/>
    </row>
    <row r="18" spans="16:31" x14ac:dyDescent="0.3">
      <c r="P18" s="16"/>
      <c r="Q18" s="17"/>
      <c r="R18" s="32">
        <v>3</v>
      </c>
      <c r="S18" s="33" t="s">
        <v>41</v>
      </c>
      <c r="T18" s="34">
        <v>8</v>
      </c>
      <c r="U18" s="33" t="s">
        <v>41</v>
      </c>
      <c r="V18" s="34">
        <v>22</v>
      </c>
      <c r="W18" s="35" t="s">
        <v>33</v>
      </c>
      <c r="X18" s="36">
        <f>R18*T18*V18</f>
        <v>528</v>
      </c>
      <c r="Y18" s="37"/>
      <c r="Z18" s="55"/>
      <c r="AA18" s="55"/>
      <c r="AB18" s="82" t="s">
        <v>57</v>
      </c>
      <c r="AC18" s="87" t="e">
        <f>AC12</f>
        <v>#VALUE!</v>
      </c>
      <c r="AD18" s="83"/>
      <c r="AE18" s="89"/>
    </row>
    <row r="19" spans="16:31" x14ac:dyDescent="0.3">
      <c r="P19" s="16"/>
      <c r="Q19" s="17"/>
      <c r="R19" s="30" t="s">
        <v>42</v>
      </c>
      <c r="S19" s="17"/>
      <c r="T19" s="30" t="s">
        <v>63</v>
      </c>
      <c r="U19" s="17"/>
      <c r="V19" s="30" t="s">
        <v>43</v>
      </c>
      <c r="W19" s="17"/>
      <c r="X19" s="30" t="s">
        <v>44</v>
      </c>
      <c r="Y19" s="38"/>
      <c r="Z19" s="30"/>
      <c r="AA19" s="30"/>
      <c r="AB19" s="84"/>
      <c r="AC19" s="86" t="s">
        <v>54</v>
      </c>
      <c r="AD19" s="83"/>
      <c r="AE19" s="89"/>
    </row>
    <row r="20" spans="16:31" x14ac:dyDescent="0.3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55</v>
      </c>
      <c r="AC20" s="94" t="str">
        <f>IF(ISERROR(AC16/AC18),"0.00%",AC16/AC18)</f>
        <v>0.00%</v>
      </c>
      <c r="AD20" s="83"/>
      <c r="AE20" s="89"/>
    </row>
    <row r="21" spans="16:31" x14ac:dyDescent="0.3">
      <c r="P21" s="16"/>
      <c r="Q21" s="17"/>
      <c r="R21" s="36">
        <f>X18</f>
        <v>528</v>
      </c>
      <c r="S21" s="33" t="s">
        <v>41</v>
      </c>
      <c r="T21" s="29" t="str">
        <f>V15</f>
        <v>$0.00</v>
      </c>
      <c r="U21" s="39" t="s">
        <v>33</v>
      </c>
      <c r="V21" s="26">
        <f>R21*T21</f>
        <v>0</v>
      </c>
      <c r="W21" s="17"/>
      <c r="X21" s="95">
        <f>X18*1.25*T21</f>
        <v>0</v>
      </c>
      <c r="Y21" s="18"/>
      <c r="Z21" s="17"/>
      <c r="AA21" s="17"/>
      <c r="AB21" s="84"/>
      <c r="AC21" s="83"/>
      <c r="AD21" s="83"/>
      <c r="AE21" s="89"/>
    </row>
    <row r="22" spans="16:31" ht="23.4" customHeight="1" thickBot="1" x14ac:dyDescent="0.35">
      <c r="P22" s="16"/>
      <c r="Q22" s="17"/>
      <c r="R22" s="40" t="s">
        <v>45</v>
      </c>
      <c r="S22" s="17"/>
      <c r="T22" s="30" t="s">
        <v>40</v>
      </c>
      <c r="U22" s="17"/>
      <c r="V22" s="115" t="s">
        <v>60</v>
      </c>
      <c r="W22" s="17"/>
      <c r="X22" s="117" t="s">
        <v>61</v>
      </c>
      <c r="Y22" s="18"/>
      <c r="Z22" s="17"/>
      <c r="AA22" s="17"/>
      <c r="AB22" s="90"/>
      <c r="AC22" s="91"/>
      <c r="AD22" s="91"/>
      <c r="AE22" s="92"/>
    </row>
    <row r="23" spans="16:31" ht="15.6" thickTop="1" thickBot="1" x14ac:dyDescent="0.35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 spans="16:31" x14ac:dyDescent="0.3">
      <c r="P24" s="16"/>
      <c r="Q24" s="109" t="s">
        <v>46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 spans="16:31" x14ac:dyDescent="0.3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spans="16:31" ht="15.6" x14ac:dyDescent="0.3">
      <c r="P26" s="16"/>
      <c r="Q26" s="42"/>
      <c r="R26" s="44">
        <v>366</v>
      </c>
      <c r="S26" s="19" t="s">
        <v>32</v>
      </c>
      <c r="T26" s="45">
        <v>528</v>
      </c>
      <c r="U26" s="28" t="s">
        <v>33</v>
      </c>
      <c r="V26" s="46">
        <f xml:space="preserve"> IF(ISERROR(R26/T26),"0.00%",(R26/T26))</f>
        <v>0.69318181818181823</v>
      </c>
      <c r="W26" s="17"/>
      <c r="X26" s="43"/>
      <c r="Y26" s="18"/>
      <c r="Z26" s="17"/>
      <c r="AA26" s="17"/>
    </row>
    <row r="27" spans="16:31" ht="15" thickBot="1" x14ac:dyDescent="0.35">
      <c r="P27" s="16"/>
      <c r="Q27" s="47"/>
      <c r="R27" s="48" t="s">
        <v>30</v>
      </c>
      <c r="S27" s="49"/>
      <c r="T27" s="48" t="s">
        <v>47</v>
      </c>
      <c r="U27" s="49"/>
      <c r="V27" s="48" t="s">
        <v>48</v>
      </c>
      <c r="W27" s="49"/>
      <c r="X27" s="50"/>
      <c r="Y27" s="18"/>
      <c r="Z27" s="17"/>
      <c r="AA27" s="17"/>
    </row>
    <row r="28" spans="16:31" x14ac:dyDescent="0.3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 spans="16:31" x14ac:dyDescent="0.3">
      <c r="P29" s="16"/>
      <c r="Q29" s="17" t="s">
        <v>62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spans="16:31" ht="15" thickBot="1" x14ac:dyDescent="0.35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Michael McDaniel</cp:lastModifiedBy>
  <dcterms:created xsi:type="dcterms:W3CDTF">2017-07-27T14:39:58Z</dcterms:created>
  <dcterms:modified xsi:type="dcterms:W3CDTF">2024-03-03T05:04:29Z</dcterms:modified>
</cp:coreProperties>
</file>